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EA.TO55/Shared Documents/Vergaben/11015_Netzwerktechnik/25047 Firewall HLK Hamburg-Berlin/2 Vergabeunterlagen/"/>
    </mc:Choice>
  </mc:AlternateContent>
  <xr:revisionPtr revIDLastSave="35" documentId="13_ncr:1_{1FE15441-054E-4504-AA5F-C4C45C4CCD7A}" xr6:coauthVersionLast="47" xr6:coauthVersionMax="47" xr10:uidLastSave="{9E227809-0566-4BF0-B0DF-CEE604323398}"/>
  <bookViews>
    <workbookView xWindow="-60" yWindow="45" windowWidth="26565" windowHeight="15480" tabRatio="709" xr2:uid="{29F81769-1D3B-4CD8-9D12-08376B0AF9A4}"/>
  </bookViews>
  <sheets>
    <sheet name="Bewertungspreis" sheetId="6" r:id="rId1"/>
    <sheet name="Anlage 1 Berlin-Hamburg" sheetId="3" r:id="rId2"/>
    <sheet name="Anlage 1 ZMA ESTW-Z Emmerich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6" l="1"/>
  <c r="E5" i="6"/>
  <c r="E4" i="6"/>
  <c r="G6" i="4"/>
  <c r="G7" i="4" s="1"/>
  <c r="G6" i="3"/>
  <c r="G7" i="3" s="1"/>
</calcChain>
</file>

<file path=xl/sharedStrings.xml><?xml version="1.0" encoding="utf-8"?>
<sst xmlns="http://schemas.openxmlformats.org/spreadsheetml/2006/main" count="45" uniqueCount="25">
  <si>
    <t>Pos</t>
  </si>
  <si>
    <t>Hersteller</t>
  </si>
  <si>
    <t>Bezeichnung</t>
  </si>
  <si>
    <t>Anzahl</t>
  </si>
  <si>
    <t xml:space="preserve"> </t>
  </si>
  <si>
    <t xml:space="preserve">Zahlungsbedingungen: </t>
  </si>
  <si>
    <t>30 Tage netto</t>
  </si>
  <si>
    <t>Alle Preise in US-Dollar.</t>
  </si>
  <si>
    <r>
      <t xml:space="preserve">Einzel- 
preis in </t>
    </r>
    <r>
      <rPr>
        <sz val="10"/>
        <color rgb="FFFF0000"/>
        <rFont val="DB Office"/>
        <family val="2"/>
      </rPr>
      <t>USD</t>
    </r>
  </si>
  <si>
    <r>
      <t xml:space="preserve">Gesamt- 
preis in </t>
    </r>
    <r>
      <rPr>
        <sz val="10"/>
        <color rgb="FFFF0000"/>
        <rFont val="DB Office"/>
        <family val="2"/>
      </rPr>
      <t>USD</t>
    </r>
  </si>
  <si>
    <t>Bieter:</t>
  </si>
  <si>
    <t>Produkt</t>
  </si>
  <si>
    <t>Gesamtpreis / Bewertungspreis</t>
  </si>
  <si>
    <t>Es sind exakt die geforderten Hersteller-Artikelnummern des Herstellers anzubieten.</t>
  </si>
  <si>
    <t>Fortinet</t>
  </si>
  <si>
    <t>Alle Produkte sind Neuware und Original-Systeme des in der 3. Spalte benannten Herstellers.</t>
  </si>
  <si>
    <t xml:space="preserve">FG-120G-BDL-950-60 </t>
  </si>
  <si>
    <t>FortiGate-120G Hardware plus 5 Year FortiCare Premium and FortiGuard Unified Threat Protection (UTP)</t>
  </si>
  <si>
    <t>Anlage 1 Leistungsverzeichnis</t>
  </si>
  <si>
    <t>Die aufgeführten Komponenten unterliegen einem hohen Schutzbedarf. Hieraus leiten sich die Anforderungen/Maßnahmen zur Informationssicherheit gemäß Anlage EVB Informationssicherheit inklusive aller Anhänge und ggf. aus weiteren Anlagen ab.</t>
  </si>
  <si>
    <t>Anlage 1 Leistungsverzeichnis Bewertungspreis</t>
  </si>
  <si>
    <t>Bewertungspreis</t>
  </si>
  <si>
    <t>Das Vergabekriterium ist 100% Preis.</t>
  </si>
  <si>
    <t>Gesamtpreis HLK Berlin-Hamburg</t>
  </si>
  <si>
    <t>Gesamtpreis ZMA ESTW-Z Emmerich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</si>
</sst>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DB Office"/>
      <family val="2"/>
    </font>
    <font>
      <sz val="10"/>
      <color theme="1"/>
      <name val="DB Office"/>
      <family val="2"/>
    </font>
    <font>
      <sz val="10"/>
      <name val="DB Office"/>
      <family val="2"/>
    </font>
    <font>
      <b/>
      <sz val="10"/>
      <color theme="1"/>
      <name val="DB Office"/>
      <family val="2"/>
    </font>
    <font>
      <sz val="10"/>
      <color rgb="FFFF0000"/>
      <name val="DB Office"/>
      <family val="2"/>
    </font>
    <font>
      <b/>
      <sz val="14"/>
      <color theme="1"/>
      <name val="DB Office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4" fillId="2" borderId="2" xfId="1" applyFont="1" applyBorder="1" applyAlignment="1" applyProtection="1">
      <alignment horizontal="center" vertical="center" wrapText="1"/>
    </xf>
    <xf numFmtId="0" fontId="4" fillId="2" borderId="3" xfId="1" applyFont="1" applyBorder="1" applyAlignment="1" applyProtection="1">
      <alignment horizontal="center" vertical="center" wrapText="1"/>
    </xf>
    <xf numFmtId="0" fontId="4" fillId="2" borderId="4" xfId="1" applyFont="1" applyBorder="1" applyAlignment="1" applyProtection="1">
      <alignment horizontal="center" vertical="center" wrapText="1"/>
    </xf>
    <xf numFmtId="0" fontId="5" fillId="0" borderId="1" xfId="2" applyFont="1" applyFill="1" applyBorder="1" applyAlignment="1" applyProtection="1">
      <alignment horizontal="left" vertical="center" wrapText="1"/>
    </xf>
    <xf numFmtId="49" fontId="5" fillId="3" borderId="1" xfId="2" applyNumberFormat="1" applyFont="1" applyFill="1" applyBorder="1" applyAlignment="1" applyProtection="1">
      <alignment horizontal="left" vertical="center" wrapText="1"/>
    </xf>
    <xf numFmtId="0" fontId="4" fillId="2" borderId="5" xfId="1" applyFont="1" applyBorder="1" applyAlignment="1" applyProtection="1">
      <alignment horizontal="center" vertical="center" wrapText="1"/>
    </xf>
    <xf numFmtId="164" fontId="4" fillId="3" borderId="6" xfId="4" applyNumberFormat="1" applyFont="1" applyFill="1" applyBorder="1" applyAlignment="1">
      <alignment horizontal="center" vertical="center"/>
    </xf>
    <xf numFmtId="164" fontId="4" fillId="3" borderId="7" xfId="4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wrapText="1"/>
    </xf>
    <xf numFmtId="0" fontId="4" fillId="2" borderId="9" xfId="1" applyFont="1" applyBorder="1" applyAlignment="1" applyProtection="1">
      <alignment horizontal="center" vertical="center" wrapText="1"/>
    </xf>
    <xf numFmtId="3" fontId="4" fillId="0" borderId="10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wrapText="1"/>
    </xf>
    <xf numFmtId="164" fontId="6" fillId="3" borderId="11" xfId="4" applyNumberFormat="1" applyFont="1" applyFill="1" applyBorder="1" applyAlignment="1">
      <alignment horizontal="center" vertical="center"/>
    </xf>
    <xf numFmtId="0" fontId="8" fillId="0" borderId="0" xfId="0" applyFont="1"/>
    <xf numFmtId="0" fontId="5" fillId="0" borderId="0" xfId="2" applyFont="1" applyFill="1" applyBorder="1" applyAlignment="1" applyProtection="1">
      <alignment horizontal="left" vertical="center" wrapText="1"/>
    </xf>
    <xf numFmtId="0" fontId="3" fillId="0" borderId="0" xfId="2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horizontal="left" vertical="center" wrapText="1"/>
    </xf>
    <xf numFmtId="0" fontId="9" fillId="0" borderId="0" xfId="0" applyFont="1"/>
    <xf numFmtId="0" fontId="10" fillId="0" borderId="9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164" fontId="11" fillId="0" borderId="4" xfId="0" applyNumberFormat="1" applyFont="1" applyBorder="1"/>
    <xf numFmtId="0" fontId="10" fillId="0" borderId="14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164" fontId="11" fillId="0" borderId="17" xfId="0" applyNumberFormat="1" applyFont="1" applyBorder="1"/>
    <xf numFmtId="0" fontId="10" fillId="0" borderId="18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164" fontId="11" fillId="0" borderId="21" xfId="0" applyNumberFormat="1" applyFont="1" applyBorder="1"/>
  </cellXfs>
  <cellStyles count="6">
    <cellStyle name="40 % - Akzent1" xfId="1" builtinId="31"/>
    <cellStyle name="Standard" xfId="0" builtinId="0"/>
    <cellStyle name="Standard 2" xfId="2" xr:uid="{F4363082-B722-4066-9645-B8CD53124B46}"/>
    <cellStyle name="Standard 3" xfId="3" xr:uid="{E7BB1A09-9991-43A0-B9FD-F3EDEB377670}"/>
    <cellStyle name="Währung" xfId="4" builtinId="4"/>
    <cellStyle name="Währung 2" xfId="5" xr:uid="{8950B939-0402-4271-B02F-C4108D6898D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08B8F-5FC3-4231-B9B1-24657CF53B3F}">
  <dimension ref="A1:E9"/>
  <sheetViews>
    <sheetView tabSelected="1" workbookViewId="0">
      <selection activeCell="A11" sqref="A11"/>
    </sheetView>
  </sheetViews>
  <sheetFormatPr baseColWidth="10" defaultRowHeight="15" x14ac:dyDescent="0.25"/>
  <cols>
    <col min="4" max="4" width="15" customWidth="1"/>
    <col min="5" max="5" width="50.5703125" customWidth="1"/>
  </cols>
  <sheetData>
    <row r="1" spans="1:5" x14ac:dyDescent="0.25">
      <c r="A1" s="22" t="s">
        <v>20</v>
      </c>
    </row>
    <row r="3" spans="1:5" ht="15.75" thickBot="1" x14ac:dyDescent="0.3"/>
    <row r="4" spans="1:5" ht="18.75" x14ac:dyDescent="0.3">
      <c r="A4" s="23" t="s">
        <v>23</v>
      </c>
      <c r="B4" s="24"/>
      <c r="C4" s="24"/>
      <c r="D4" s="25"/>
      <c r="E4" s="26">
        <f>'Anlage 1 Berlin-Hamburg'!G7</f>
        <v>0</v>
      </c>
    </row>
    <row r="5" spans="1:5" ht="19.5" thickBot="1" x14ac:dyDescent="0.35">
      <c r="A5" s="27" t="s">
        <v>24</v>
      </c>
      <c r="B5" s="28"/>
      <c r="C5" s="28"/>
      <c r="D5" s="29"/>
      <c r="E5" s="30">
        <f>'Anlage 1 ZMA ESTW-Z Emmerich'!G7</f>
        <v>0</v>
      </c>
    </row>
    <row r="6" spans="1:5" ht="19.5" thickBot="1" x14ac:dyDescent="0.35">
      <c r="A6" s="31" t="s">
        <v>21</v>
      </c>
      <c r="B6" s="32"/>
      <c r="C6" s="32"/>
      <c r="D6" s="33"/>
      <c r="E6" s="34">
        <f>E4+E5</f>
        <v>0</v>
      </c>
    </row>
    <row r="9" spans="1:5" x14ac:dyDescent="0.25">
      <c r="A9" t="s">
        <v>22</v>
      </c>
    </row>
  </sheetData>
  <mergeCells count="3">
    <mergeCell ref="A4:D4"/>
    <mergeCell ref="A5:D5"/>
    <mergeCell ref="A6:D6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2FF86-5635-459F-9422-5C88A5301F7C}">
  <sheetPr>
    <pageSetUpPr fitToPage="1"/>
  </sheetPr>
  <dimension ref="A1:G12"/>
  <sheetViews>
    <sheetView zoomScaleNormal="100" workbookViewId="0">
      <selection activeCell="D16" sqref="D16"/>
    </sheetView>
  </sheetViews>
  <sheetFormatPr baseColWidth="10" defaultColWidth="11.42578125" defaultRowHeight="12.75" x14ac:dyDescent="0.2"/>
  <cols>
    <col min="1" max="2" width="11.42578125" style="1"/>
    <col min="3" max="3" width="18.5703125" style="1" customWidth="1"/>
    <col min="4" max="4" width="38" style="1" customWidth="1"/>
    <col min="5" max="5" width="66" style="1" customWidth="1"/>
    <col min="6" max="6" width="20.5703125" style="1" customWidth="1"/>
    <col min="7" max="7" width="30" style="1" customWidth="1"/>
    <col min="8" max="16384" width="11.42578125" style="1"/>
  </cols>
  <sheetData>
    <row r="1" spans="1:7" ht="30" customHeight="1" x14ac:dyDescent="0.2">
      <c r="A1" s="20" t="s">
        <v>18</v>
      </c>
      <c r="B1" s="20"/>
      <c r="C1" s="20"/>
      <c r="D1" s="20"/>
      <c r="E1" s="20"/>
      <c r="F1" s="20"/>
      <c r="G1" s="20"/>
    </row>
    <row r="2" spans="1:7" ht="30" customHeight="1" x14ac:dyDescent="0.2">
      <c r="A2" s="21" t="s">
        <v>19</v>
      </c>
      <c r="B2" s="21"/>
      <c r="C2" s="21"/>
      <c r="D2" s="21"/>
      <c r="E2" s="21"/>
      <c r="F2" s="21"/>
      <c r="G2" s="21"/>
    </row>
    <row r="3" spans="1:7" ht="30" customHeight="1" x14ac:dyDescent="0.2">
      <c r="A3" s="11"/>
      <c r="B3" s="11"/>
      <c r="D3" s="5" t="s">
        <v>10</v>
      </c>
      <c r="E3" s="6"/>
      <c r="F3" s="11"/>
      <c r="G3" s="11"/>
    </row>
    <row r="4" spans="1:7" ht="30" customHeight="1" thickBot="1" x14ac:dyDescent="0.25">
      <c r="A4" s="11"/>
      <c r="B4" s="11"/>
      <c r="D4" s="11"/>
      <c r="E4" s="11"/>
      <c r="F4" s="11"/>
      <c r="G4" s="11"/>
    </row>
    <row r="5" spans="1:7" ht="25.5" x14ac:dyDescent="0.2">
      <c r="A5" s="12" t="s">
        <v>0</v>
      </c>
      <c r="B5" s="2" t="s">
        <v>3</v>
      </c>
      <c r="C5" s="3" t="s">
        <v>1</v>
      </c>
      <c r="D5" s="7" t="s">
        <v>11</v>
      </c>
      <c r="E5" s="7" t="s">
        <v>2</v>
      </c>
      <c r="F5" s="3" t="s">
        <v>8</v>
      </c>
      <c r="G5" s="4" t="s">
        <v>9</v>
      </c>
    </row>
    <row r="6" spans="1:7" ht="30.75" thickBot="1" x14ac:dyDescent="0.3">
      <c r="A6" s="13">
        <v>10</v>
      </c>
      <c r="B6" s="14">
        <v>14</v>
      </c>
      <c r="C6" s="10" t="s">
        <v>14</v>
      </c>
      <c r="D6" s="15" t="s">
        <v>16</v>
      </c>
      <c r="E6" s="16" t="s">
        <v>17</v>
      </c>
      <c r="F6" s="8">
        <v>0</v>
      </c>
      <c r="G6" s="9">
        <f>F6*B6</f>
        <v>0</v>
      </c>
    </row>
    <row r="7" spans="1:7" ht="32.25" customHeight="1" thickBot="1" x14ac:dyDescent="0.3">
      <c r="A7" s="18" t="s">
        <v>12</v>
      </c>
      <c r="E7" s="1" t="s">
        <v>4</v>
      </c>
      <c r="G7" s="17">
        <f>SUM(G6:G6)</f>
        <v>0</v>
      </c>
    </row>
    <row r="9" spans="1:7" x14ac:dyDescent="0.2">
      <c r="A9" s="1" t="s">
        <v>15</v>
      </c>
    </row>
    <row r="10" spans="1:7" x14ac:dyDescent="0.2">
      <c r="A10" s="1" t="s">
        <v>13</v>
      </c>
    </row>
    <row r="11" spans="1:7" x14ac:dyDescent="0.2">
      <c r="A11" s="1" t="s">
        <v>7</v>
      </c>
    </row>
    <row r="12" spans="1:7" x14ac:dyDescent="0.2">
      <c r="A12" s="1" t="s">
        <v>5</v>
      </c>
      <c r="C12" s="1" t="s">
        <v>6</v>
      </c>
    </row>
  </sheetData>
  <mergeCells count="2">
    <mergeCell ref="A1:G1"/>
    <mergeCell ref="A2:G2"/>
  </mergeCells>
  <pageMargins left="0.7" right="0.7" top="0.78740157499999996" bottom="0.78740157499999996" header="0.3" footer="0.3"/>
  <pageSetup paperSize="9" scale="66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6A1B2-AE3C-4BD9-AB04-E992DCBF827F}">
  <sheetPr>
    <pageSetUpPr fitToPage="1"/>
  </sheetPr>
  <dimension ref="A1:G12"/>
  <sheetViews>
    <sheetView zoomScaleNormal="100" workbookViewId="0">
      <selection activeCell="G7" sqref="G7"/>
    </sheetView>
  </sheetViews>
  <sheetFormatPr baseColWidth="10" defaultColWidth="11.42578125" defaultRowHeight="12.75" x14ac:dyDescent="0.2"/>
  <cols>
    <col min="1" max="2" width="11.42578125" style="1"/>
    <col min="3" max="3" width="18.5703125" style="1" customWidth="1"/>
    <col min="4" max="4" width="38" style="1" customWidth="1"/>
    <col min="5" max="5" width="66" style="1" customWidth="1"/>
    <col min="6" max="6" width="20.5703125" style="1" customWidth="1"/>
    <col min="7" max="7" width="30" style="1" customWidth="1"/>
    <col min="8" max="16384" width="11.42578125" style="1"/>
  </cols>
  <sheetData>
    <row r="1" spans="1:7" ht="30" customHeight="1" x14ac:dyDescent="0.2">
      <c r="A1" s="20" t="s">
        <v>18</v>
      </c>
      <c r="B1" s="20"/>
      <c r="C1" s="20"/>
      <c r="D1" s="20"/>
      <c r="E1" s="20"/>
      <c r="F1" s="20"/>
      <c r="G1" s="20"/>
    </row>
    <row r="2" spans="1:7" ht="30" customHeight="1" x14ac:dyDescent="0.2">
      <c r="A2" s="21" t="s">
        <v>19</v>
      </c>
      <c r="B2" s="21"/>
      <c r="C2" s="21"/>
      <c r="D2" s="21"/>
      <c r="E2" s="21"/>
      <c r="F2" s="21"/>
      <c r="G2" s="21"/>
    </row>
    <row r="3" spans="1:7" ht="30" customHeight="1" x14ac:dyDescent="0.2">
      <c r="A3" s="19"/>
      <c r="B3" s="19"/>
      <c r="D3" s="5" t="s">
        <v>10</v>
      </c>
      <c r="E3" s="6"/>
      <c r="F3" s="19"/>
      <c r="G3" s="19"/>
    </row>
    <row r="4" spans="1:7" ht="30" customHeight="1" thickBot="1" x14ac:dyDescent="0.25">
      <c r="A4" s="19"/>
      <c r="B4" s="19"/>
      <c r="D4" s="19"/>
      <c r="E4" s="19"/>
      <c r="F4" s="19"/>
      <c r="G4" s="19"/>
    </row>
    <row r="5" spans="1:7" ht="25.5" x14ac:dyDescent="0.2">
      <c r="A5" s="12" t="s">
        <v>0</v>
      </c>
      <c r="B5" s="2" t="s">
        <v>3</v>
      </c>
      <c r="C5" s="3" t="s">
        <v>1</v>
      </c>
      <c r="D5" s="7" t="s">
        <v>11</v>
      </c>
      <c r="E5" s="7" t="s">
        <v>2</v>
      </c>
      <c r="F5" s="3" t="s">
        <v>8</v>
      </c>
      <c r="G5" s="4" t="s">
        <v>9</v>
      </c>
    </row>
    <row r="6" spans="1:7" ht="30.75" thickBot="1" x14ac:dyDescent="0.3">
      <c r="A6" s="13">
        <v>10</v>
      </c>
      <c r="B6" s="14">
        <v>4</v>
      </c>
      <c r="C6" s="10" t="s">
        <v>14</v>
      </c>
      <c r="D6" s="15" t="s">
        <v>16</v>
      </c>
      <c r="E6" s="16" t="s">
        <v>17</v>
      </c>
      <c r="F6" s="8">
        <v>0</v>
      </c>
      <c r="G6" s="9">
        <f>F6*B6</f>
        <v>0</v>
      </c>
    </row>
    <row r="7" spans="1:7" ht="32.25" customHeight="1" thickBot="1" x14ac:dyDescent="0.3">
      <c r="A7" s="18" t="s">
        <v>12</v>
      </c>
      <c r="E7" s="1" t="s">
        <v>4</v>
      </c>
      <c r="G7" s="17">
        <f>SUM(G6:G6)</f>
        <v>0</v>
      </c>
    </row>
    <row r="9" spans="1:7" x14ac:dyDescent="0.2">
      <c r="A9" s="1" t="s">
        <v>15</v>
      </c>
    </row>
    <row r="10" spans="1:7" x14ac:dyDescent="0.2">
      <c r="A10" s="1" t="s">
        <v>13</v>
      </c>
    </row>
    <row r="11" spans="1:7" x14ac:dyDescent="0.2">
      <c r="A11" s="1" t="s">
        <v>7</v>
      </c>
    </row>
    <row r="12" spans="1:7" x14ac:dyDescent="0.2">
      <c r="A12" s="1" t="s">
        <v>5</v>
      </c>
      <c r="C12" s="1" t="s">
        <v>6</v>
      </c>
    </row>
  </sheetData>
  <mergeCells count="2">
    <mergeCell ref="A1:G1"/>
    <mergeCell ref="A2:G2"/>
  </mergeCells>
  <pageMargins left="0.7" right="0.7" top="0.78740157499999996" bottom="0.78740157499999996" header="0.3" footer="0.3"/>
  <pageSetup paperSize="9" scale="66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0941a3-14a1-48bd-b3aa-c9f040ad1d02">
      <Terms xmlns="http://schemas.microsoft.com/office/infopath/2007/PartnerControls"/>
    </lcf76f155ced4ddcb4097134ff3c332f>
    <TaxCatchAll xmlns="1719edad-3b3e-418f-949d-5ec84d395e78" xsi:nil="true"/>
    <SharedWithUsers xmlns="1719edad-3b3e-418f-949d-5ec84d395e78">
      <UserInfo>
        <DisplayName/>
        <AccountId xsi:nil="true"/>
        <AccountType/>
      </UserInfo>
    </SharedWithUsers>
    <MediaLengthInSeconds xmlns="120941a3-14a1-48bd-b3aa-c9f040ad1d0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ADD459B0F62B7418348C682A2EBE494" ma:contentTypeVersion="16" ma:contentTypeDescription="Ein neues Dokument erstellen." ma:contentTypeScope="" ma:versionID="8c3ff2c96c471d86923f49c352d386f4">
  <xsd:schema xmlns:xsd="http://www.w3.org/2001/XMLSchema" xmlns:xs="http://www.w3.org/2001/XMLSchema" xmlns:p="http://schemas.microsoft.com/office/2006/metadata/properties" xmlns:ns2="1719edad-3b3e-418f-949d-5ec84d395e78" xmlns:ns3="120941a3-14a1-48bd-b3aa-c9f040ad1d02" targetNamespace="http://schemas.microsoft.com/office/2006/metadata/properties" ma:root="true" ma:fieldsID="1456126b17588188007921e67a55f2e4" ns2:_="" ns3:_="">
    <xsd:import namespace="1719edad-3b3e-418f-949d-5ec84d395e78"/>
    <xsd:import namespace="120941a3-14a1-48bd-b3aa-c9f040ad1d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edad-3b3e-418f-949d-5ec84d395e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f873044-1fea-4a50-b84a-bd3fda748a23}" ma:internalName="TaxCatchAll" ma:showField="CatchAllData" ma:web="1719edad-3b3e-418f-949d-5ec84d395e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941a3-14a1-48bd-b3aa-c9f040ad1d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07A086-C937-4896-908B-E319094944B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120941a3-14a1-48bd-b3aa-c9f040ad1d02"/>
    <ds:schemaRef ds:uri="http://purl.org/dc/terms/"/>
    <ds:schemaRef ds:uri="http://schemas.openxmlformats.org/package/2006/metadata/core-properties"/>
    <ds:schemaRef ds:uri="1719edad-3b3e-418f-949d-5ec84d395e78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E15649-FCC9-47C1-A1D2-BD2BF55AE8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873D6D-64B7-426B-8508-9CC98C97D6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19edad-3b3e-418f-949d-5ec84d395e78"/>
    <ds:schemaRef ds:uri="120941a3-14a1-48bd-b3aa-c9f040ad1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Bewertungspreis</vt:lpstr>
      <vt:lpstr>Anlage 1 Berlin-Hamburg</vt:lpstr>
      <vt:lpstr>Anlage 1 ZMA ESTW-Z Emmerich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Gerald Schmidt</dc:creator>
  <cp:lastModifiedBy>Gerald Schmidt</cp:lastModifiedBy>
  <cp:lastPrinted>2025-10-15T14:41:16Z</cp:lastPrinted>
  <dcterms:created xsi:type="dcterms:W3CDTF">2019-09-11T15:43:20Z</dcterms:created>
  <dcterms:modified xsi:type="dcterms:W3CDTF">2025-12-14T19:46:14Z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0x010100BADD459B0F62B7418348C682A2EBE494</vt:lpwstr>
  </property>
  <property fmtid="{D5CDD505-2E9C-101B-9397-08002B2CF9AE}" pid="3" name="MediaServiceImageTags">
    <vt:lpwstr/>
  </property>
  <property fmtid="{D5CDD505-2E9C-101B-9397-08002B2CF9AE}" pid="4" name="Order">
    <vt:r8>56780900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